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Studio Baza Dropbox\Andrej Smid\PROJEKTI STUDIO BAZA 20\Natecaj Vrbina FE UM\Natecaj pregled 09 2024\"/>
    </mc:Choice>
  </mc:AlternateContent>
  <xr:revisionPtr revIDLastSave="0" documentId="13_ncr:1_{976E397E-5C22-431E-85B8-BBFA6620E715}" xr6:coauthVersionLast="47" xr6:coauthVersionMax="47" xr10:uidLastSave="{00000000-0000-0000-0000-000000000000}"/>
  <bookViews>
    <workbookView xWindow="-120" yWindow="-120" windowWidth="20730" windowHeight="11040" xr2:uid="{28B9EF88-37AC-4C71-AC71-C93AAA116884}"/>
  </bookViews>
  <sheets>
    <sheet name="list-prostor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4" l="1"/>
  <c r="D52" i="4"/>
  <c r="C52" i="4"/>
  <c r="B52" i="4"/>
  <c r="D34" i="4"/>
  <c r="C34" i="4"/>
  <c r="D20" i="4"/>
  <c r="C20" i="4"/>
  <c r="B20" i="4"/>
  <c r="B34" i="4"/>
  <c r="B57" i="4" l="1"/>
  <c r="C55" i="4"/>
  <c r="D55" i="4"/>
  <c r="D57" i="4" l="1"/>
  <c r="C57" i="4"/>
</calcChain>
</file>

<file path=xl/sharedStrings.xml><?xml version="1.0" encoding="utf-8"?>
<sst xmlns="http://schemas.openxmlformats.org/spreadsheetml/2006/main" count="111" uniqueCount="64">
  <si>
    <t>Natecajna naloga FE-Vrbina</t>
  </si>
  <si>
    <t>Prostori pritličje</t>
  </si>
  <si>
    <t>velikost
cca. m2</t>
  </si>
  <si>
    <t>površina 
min (m2)</t>
  </si>
  <si>
    <t>površina 
max (m2)</t>
  </si>
  <si>
    <t>št. sedežev</t>
  </si>
  <si>
    <t>komentar
umeščenost</t>
  </si>
  <si>
    <t>Vhodni del z vstopno avlo, hodnik, komunikacije</t>
  </si>
  <si>
    <t>PR</t>
  </si>
  <si>
    <t>Recepcija/vratar/varovanje/info</t>
  </si>
  <si>
    <t>Referat za študijske zadeve</t>
  </si>
  <si>
    <t>izbirno</t>
  </si>
  <si>
    <t>Laboratorijska učilnica</t>
  </si>
  <si>
    <t>2+22</t>
  </si>
  <si>
    <t>Laboratorij 1</t>
  </si>
  <si>
    <t>Laboratorij 2</t>
  </si>
  <si>
    <t>Laboratorij 3</t>
  </si>
  <si>
    <t>Kotlovnica</t>
  </si>
  <si>
    <t>Elektro prostor</t>
  </si>
  <si>
    <t>Komunikacijski prostor, serverji, HPC</t>
  </si>
  <si>
    <t>Sanitarni prostori in tuš (M+Z+invalidi)</t>
  </si>
  <si>
    <t>Skladišče orodja za vzdrževanje stavbe in okolice</t>
  </si>
  <si>
    <t>Arhiv</t>
  </si>
  <si>
    <t>Pisarna študentski svet</t>
  </si>
  <si>
    <t>Večnamenski prostor študenti</t>
  </si>
  <si>
    <t>Skladišče, čistila in prostor za čistilko</t>
  </si>
  <si>
    <t>Prostori prvo nadstropje</t>
  </si>
  <si>
    <t>velikosti cca. m2</t>
  </si>
  <si>
    <t>Avla, hodnik, komunikacije</t>
  </si>
  <si>
    <t>1N</t>
  </si>
  <si>
    <t>Predavalnica 2</t>
  </si>
  <si>
    <t>Predavalnica 3</t>
  </si>
  <si>
    <t>Predavalnica 4</t>
  </si>
  <si>
    <t>Predavalnica 5</t>
  </si>
  <si>
    <t>Predavalnica 6</t>
  </si>
  <si>
    <t>Velika predavalnica 1</t>
  </si>
  <si>
    <t>Knjižnica s čitalnico</t>
  </si>
  <si>
    <t>2+18</t>
  </si>
  <si>
    <t>Sanitarni prostori (M+Z+invalidi)</t>
  </si>
  <si>
    <t>Prostor za vzdrževalca računalniške opreme</t>
  </si>
  <si>
    <t>Čajna kuhinja</t>
  </si>
  <si>
    <t>Prostori drugo nadstropje</t>
  </si>
  <si>
    <t>2N</t>
  </si>
  <si>
    <t>Pisarna dekan</t>
  </si>
  <si>
    <t>1+4</t>
  </si>
  <si>
    <t>Senatna soba</t>
  </si>
  <si>
    <t>Tajništvo</t>
  </si>
  <si>
    <t>2+4</t>
  </si>
  <si>
    <t>Tajnik</t>
  </si>
  <si>
    <t>Pisarna strokovne službe</t>
  </si>
  <si>
    <t>Pisarna računovodstvo</t>
  </si>
  <si>
    <t>Računalniška učilnica 1</t>
  </si>
  <si>
    <t>Računalniška učilnica 2</t>
  </si>
  <si>
    <t>Računalniška učilnica 3</t>
  </si>
  <si>
    <t>Kabineti 1, 2, 3</t>
  </si>
  <si>
    <t>Kabineti 4, 5, 6</t>
  </si>
  <si>
    <t>Kabineti 7, 8</t>
  </si>
  <si>
    <t>površina m2</t>
  </si>
  <si>
    <t>površina s komunikacijami m2</t>
  </si>
  <si>
    <t>LEGENDA:</t>
  </si>
  <si>
    <t>obvezno v pritličju</t>
  </si>
  <si>
    <t>obvezno v prvem nadstropju</t>
  </si>
  <si>
    <t>obvezno v drugem nadstropju</t>
  </si>
  <si>
    <t>prosta izbira, kjer je ugodneje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</si>
</sst>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1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91BF-4EE4-4858-A918-8D0FB672C59E}">
  <dimension ref="A1:F90"/>
  <sheetViews>
    <sheetView tabSelected="1" topLeftCell="A41" zoomScale="80" zoomScaleNormal="80" workbookViewId="0">
      <selection activeCell="G58" sqref="G58"/>
    </sheetView>
  </sheetViews>
  <sheetFormatPr defaultColWidth="9.140625" defaultRowHeight="15"/>
  <cols>
    <col min="1" max="1" width="45" customWidth="1"/>
    <col min="2" max="4" width="9.42578125" customWidth="1"/>
    <col min="5" max="5" width="12" customWidth="1"/>
    <col min="6" max="6" width="16" customWidth="1"/>
  </cols>
  <sheetData>
    <row r="1" spans="1:6">
      <c r="A1" t="s">
        <v>0</v>
      </c>
    </row>
    <row r="3" spans="1:6" ht="30">
      <c r="A3" s="1" t="s">
        <v>1</v>
      </c>
      <c r="B3" s="6" t="s">
        <v>2</v>
      </c>
      <c r="C3" s="6" t="s">
        <v>3</v>
      </c>
      <c r="D3" s="6" t="s">
        <v>4</v>
      </c>
      <c r="E3" t="s">
        <v>5</v>
      </c>
      <c r="F3" s="6" t="s">
        <v>6</v>
      </c>
    </row>
    <row r="4" spans="1:6">
      <c r="A4" t="s">
        <v>7</v>
      </c>
      <c r="B4" s="2">
        <v>174</v>
      </c>
      <c r="F4" s="5" t="s">
        <v>8</v>
      </c>
    </row>
    <row r="5" spans="1:6">
      <c r="A5" t="s">
        <v>9</v>
      </c>
      <c r="B5">
        <v>10</v>
      </c>
      <c r="C5" s="3">
        <v>8</v>
      </c>
      <c r="D5" s="3">
        <v>12</v>
      </c>
      <c r="E5" s="5">
        <v>1</v>
      </c>
      <c r="F5" s="5" t="s">
        <v>8</v>
      </c>
    </row>
    <row r="6" spans="1:6">
      <c r="A6" t="s">
        <v>10</v>
      </c>
      <c r="B6">
        <v>30</v>
      </c>
      <c r="C6" s="3">
        <v>30</v>
      </c>
      <c r="D6" s="3">
        <v>40</v>
      </c>
      <c r="E6" s="5">
        <v>2</v>
      </c>
      <c r="F6" s="5" t="s">
        <v>11</v>
      </c>
    </row>
    <row r="7" spans="1:6">
      <c r="A7" t="s">
        <v>12</v>
      </c>
      <c r="B7">
        <v>60</v>
      </c>
      <c r="C7" s="3">
        <v>50</v>
      </c>
      <c r="D7" s="3">
        <v>70</v>
      </c>
      <c r="E7" s="5" t="s">
        <v>13</v>
      </c>
      <c r="F7" s="5" t="s">
        <v>11</v>
      </c>
    </row>
    <row r="8" spans="1:6">
      <c r="A8" t="s">
        <v>14</v>
      </c>
      <c r="B8">
        <v>60</v>
      </c>
      <c r="C8" s="3">
        <v>50</v>
      </c>
      <c r="D8" s="3">
        <v>70</v>
      </c>
      <c r="E8" s="5">
        <v>2</v>
      </c>
      <c r="F8" s="5" t="s">
        <v>8</v>
      </c>
    </row>
    <row r="9" spans="1:6">
      <c r="A9" t="s">
        <v>15</v>
      </c>
      <c r="B9">
        <v>60</v>
      </c>
      <c r="C9" s="3">
        <v>50</v>
      </c>
      <c r="D9" s="3">
        <v>70</v>
      </c>
      <c r="E9" s="5">
        <v>2</v>
      </c>
      <c r="F9" s="5" t="s">
        <v>8</v>
      </c>
    </row>
    <row r="10" spans="1:6">
      <c r="A10" t="s">
        <v>16</v>
      </c>
      <c r="B10">
        <v>60</v>
      </c>
      <c r="C10" s="3">
        <v>50</v>
      </c>
      <c r="D10" s="3">
        <v>70</v>
      </c>
      <c r="E10" s="5">
        <v>2</v>
      </c>
      <c r="F10" s="5" t="s">
        <v>8</v>
      </c>
    </row>
    <row r="11" spans="1:6">
      <c r="A11" t="s">
        <v>17</v>
      </c>
      <c r="B11">
        <v>14</v>
      </c>
      <c r="C11" s="3">
        <v>12</v>
      </c>
      <c r="D11" s="3">
        <v>16</v>
      </c>
      <c r="E11" s="5">
        <v>0</v>
      </c>
      <c r="F11" s="5" t="s">
        <v>8</v>
      </c>
    </row>
    <row r="12" spans="1:6">
      <c r="A12" t="s">
        <v>18</v>
      </c>
      <c r="B12">
        <v>20</v>
      </c>
      <c r="C12" s="3">
        <v>18</v>
      </c>
      <c r="D12" s="3">
        <v>24</v>
      </c>
      <c r="E12" s="5">
        <v>0</v>
      </c>
      <c r="F12" s="5" t="s">
        <v>8</v>
      </c>
    </row>
    <row r="13" spans="1:6">
      <c r="A13" t="s">
        <v>19</v>
      </c>
      <c r="B13">
        <v>15</v>
      </c>
      <c r="C13" s="3">
        <v>12</v>
      </c>
      <c r="D13" s="3">
        <v>18</v>
      </c>
      <c r="E13" s="5">
        <v>0</v>
      </c>
      <c r="F13" s="5" t="s">
        <v>8</v>
      </c>
    </row>
    <row r="14" spans="1:6">
      <c r="A14" t="s">
        <v>20</v>
      </c>
      <c r="B14">
        <v>40</v>
      </c>
      <c r="C14" s="3">
        <v>35</v>
      </c>
      <c r="D14" s="3">
        <v>45</v>
      </c>
      <c r="E14" s="5">
        <v>6</v>
      </c>
      <c r="F14" s="5" t="s">
        <v>8</v>
      </c>
    </row>
    <row r="15" spans="1:6">
      <c r="A15" t="s">
        <v>21</v>
      </c>
      <c r="B15">
        <v>20</v>
      </c>
      <c r="C15" s="3">
        <v>18</v>
      </c>
      <c r="D15" s="3">
        <v>22</v>
      </c>
      <c r="E15" s="5">
        <v>0</v>
      </c>
      <c r="F15" s="5" t="s">
        <v>8</v>
      </c>
    </row>
    <row r="16" spans="1:6">
      <c r="A16" t="s">
        <v>22</v>
      </c>
      <c r="B16">
        <v>35</v>
      </c>
      <c r="C16">
        <v>30</v>
      </c>
      <c r="D16">
        <v>40</v>
      </c>
      <c r="E16" s="5">
        <v>0</v>
      </c>
      <c r="F16" s="5" t="s">
        <v>11</v>
      </c>
    </row>
    <row r="17" spans="1:6">
      <c r="A17" t="s">
        <v>23</v>
      </c>
      <c r="B17">
        <v>16</v>
      </c>
      <c r="C17">
        <v>12</v>
      </c>
      <c r="D17">
        <v>18</v>
      </c>
      <c r="E17" s="5">
        <v>1</v>
      </c>
      <c r="F17" s="5" t="s">
        <v>11</v>
      </c>
    </row>
    <row r="18" spans="1:6">
      <c r="A18" t="s">
        <v>24</v>
      </c>
      <c r="B18">
        <v>80</v>
      </c>
      <c r="C18">
        <v>70</v>
      </c>
      <c r="D18">
        <v>90</v>
      </c>
      <c r="E18" s="5">
        <v>30</v>
      </c>
      <c r="F18" s="5" t="s">
        <v>8</v>
      </c>
    </row>
    <row r="19" spans="1:6">
      <c r="A19" t="s">
        <v>25</v>
      </c>
      <c r="B19">
        <v>10</v>
      </c>
      <c r="C19">
        <v>10</v>
      </c>
      <c r="D19">
        <v>12</v>
      </c>
      <c r="E19" s="5">
        <v>1</v>
      </c>
      <c r="F19" s="5" t="s">
        <v>8</v>
      </c>
    </row>
    <row r="20" spans="1:6">
      <c r="B20" s="4">
        <f>SUM(B5:B19)</f>
        <v>530</v>
      </c>
      <c r="C20" s="4">
        <f t="shared" ref="C20:D20" si="0">SUM(C5:C19)</f>
        <v>455</v>
      </c>
      <c r="D20" s="4">
        <f t="shared" si="0"/>
        <v>617</v>
      </c>
      <c r="E20" s="5"/>
      <c r="F20" s="5"/>
    </row>
    <row r="21" spans="1:6">
      <c r="E21" s="5"/>
      <c r="F21" s="5"/>
    </row>
    <row r="22" spans="1:6">
      <c r="A22" s="1" t="s">
        <v>26</v>
      </c>
      <c r="B22" t="s">
        <v>27</v>
      </c>
      <c r="E22" s="5"/>
      <c r="F22" s="5"/>
    </row>
    <row r="23" spans="1:6">
      <c r="A23" t="s">
        <v>28</v>
      </c>
      <c r="B23" s="2">
        <v>174</v>
      </c>
      <c r="E23" s="5"/>
      <c r="F23" s="5" t="s">
        <v>29</v>
      </c>
    </row>
    <row r="24" spans="1:6">
      <c r="A24" t="s">
        <v>30</v>
      </c>
      <c r="B24">
        <v>60</v>
      </c>
      <c r="C24">
        <v>55</v>
      </c>
      <c r="D24">
        <v>65</v>
      </c>
      <c r="E24" s="5">
        <v>30</v>
      </c>
      <c r="F24" s="5" t="s">
        <v>11</v>
      </c>
    </row>
    <row r="25" spans="1:6">
      <c r="A25" t="s">
        <v>31</v>
      </c>
      <c r="B25">
        <v>40</v>
      </c>
      <c r="C25">
        <v>38</v>
      </c>
      <c r="D25">
        <v>42</v>
      </c>
      <c r="E25" s="5">
        <v>20</v>
      </c>
      <c r="F25" s="5" t="s">
        <v>11</v>
      </c>
    </row>
    <row r="26" spans="1:6">
      <c r="A26" t="s">
        <v>32</v>
      </c>
      <c r="B26">
        <v>40</v>
      </c>
      <c r="C26">
        <v>38</v>
      </c>
      <c r="D26">
        <v>42</v>
      </c>
      <c r="E26" s="5">
        <v>20</v>
      </c>
      <c r="F26" s="5" t="s">
        <v>11</v>
      </c>
    </row>
    <row r="27" spans="1:6">
      <c r="A27" t="s">
        <v>33</v>
      </c>
      <c r="B27">
        <v>40</v>
      </c>
      <c r="C27">
        <v>38</v>
      </c>
      <c r="D27">
        <v>42</v>
      </c>
      <c r="E27" s="5">
        <v>20</v>
      </c>
      <c r="F27" s="5" t="s">
        <v>11</v>
      </c>
    </row>
    <row r="28" spans="1:6">
      <c r="A28" t="s">
        <v>34</v>
      </c>
      <c r="B28">
        <v>40</v>
      </c>
      <c r="C28">
        <v>38</v>
      </c>
      <c r="D28">
        <v>42</v>
      </c>
      <c r="E28" s="5">
        <v>20</v>
      </c>
      <c r="F28" s="5" t="s">
        <v>11</v>
      </c>
    </row>
    <row r="29" spans="1:6">
      <c r="A29" t="s">
        <v>35</v>
      </c>
      <c r="B29">
        <v>120</v>
      </c>
      <c r="C29" s="3">
        <v>110</v>
      </c>
      <c r="D29" s="3">
        <v>130</v>
      </c>
      <c r="E29" s="5">
        <v>60</v>
      </c>
      <c r="F29" s="5" t="s">
        <v>11</v>
      </c>
    </row>
    <row r="30" spans="1:6">
      <c r="A30" t="s">
        <v>36</v>
      </c>
      <c r="B30">
        <v>130</v>
      </c>
      <c r="C30">
        <v>120</v>
      </c>
      <c r="D30">
        <v>140</v>
      </c>
      <c r="E30" s="5" t="s">
        <v>37</v>
      </c>
      <c r="F30" s="5" t="s">
        <v>11</v>
      </c>
    </row>
    <row r="31" spans="1:6">
      <c r="A31" t="s">
        <v>38</v>
      </c>
      <c r="B31">
        <v>35</v>
      </c>
      <c r="C31">
        <v>32</v>
      </c>
      <c r="D31">
        <v>42</v>
      </c>
      <c r="E31" s="5">
        <v>6</v>
      </c>
      <c r="F31" s="5" t="s">
        <v>29</v>
      </c>
    </row>
    <row r="32" spans="1:6">
      <c r="A32" t="s">
        <v>39</v>
      </c>
      <c r="B32">
        <v>15</v>
      </c>
      <c r="C32">
        <v>12</v>
      </c>
      <c r="D32">
        <v>16</v>
      </c>
      <c r="E32" s="5">
        <v>1</v>
      </c>
      <c r="F32" s="5" t="s">
        <v>11</v>
      </c>
    </row>
    <row r="33" spans="1:6">
      <c r="A33" t="s">
        <v>40</v>
      </c>
      <c r="B33">
        <v>10</v>
      </c>
      <c r="C33" s="3">
        <v>8</v>
      </c>
      <c r="D33" s="3">
        <v>12</v>
      </c>
      <c r="E33" s="5">
        <v>4</v>
      </c>
      <c r="F33" s="5" t="s">
        <v>29</v>
      </c>
    </row>
    <row r="34" spans="1:6">
      <c r="B34" s="4">
        <f>SUM(B24:B33)</f>
        <v>530</v>
      </c>
      <c r="C34" s="4">
        <f t="shared" ref="C34:D34" si="1">SUM(C24:C33)</f>
        <v>489</v>
      </c>
      <c r="D34" s="4">
        <f t="shared" si="1"/>
        <v>573</v>
      </c>
      <c r="E34" s="5"/>
      <c r="F34" s="5"/>
    </row>
    <row r="35" spans="1:6">
      <c r="E35" s="5"/>
      <c r="F35" s="5"/>
    </row>
    <row r="36" spans="1:6">
      <c r="A36" s="1" t="s">
        <v>41</v>
      </c>
      <c r="B36" t="s">
        <v>27</v>
      </c>
      <c r="E36" s="5"/>
      <c r="F36" s="5"/>
    </row>
    <row r="37" spans="1:6">
      <c r="A37" t="s">
        <v>28</v>
      </c>
      <c r="B37" s="2">
        <v>174</v>
      </c>
      <c r="E37" s="5"/>
      <c r="F37" s="5" t="s">
        <v>42</v>
      </c>
    </row>
    <row r="38" spans="1:6">
      <c r="A38" t="s">
        <v>43</v>
      </c>
      <c r="B38">
        <v>25</v>
      </c>
      <c r="C38">
        <v>24</v>
      </c>
      <c r="D38">
        <v>28</v>
      </c>
      <c r="E38" s="5" t="s">
        <v>44</v>
      </c>
      <c r="F38" s="5" t="s">
        <v>42</v>
      </c>
    </row>
    <row r="39" spans="1:6">
      <c r="A39" t="s">
        <v>45</v>
      </c>
      <c r="B39">
        <v>35</v>
      </c>
      <c r="C39">
        <v>32</v>
      </c>
      <c r="D39">
        <v>38</v>
      </c>
      <c r="E39" s="5">
        <v>16</v>
      </c>
      <c r="F39" s="5" t="s">
        <v>42</v>
      </c>
    </row>
    <row r="40" spans="1:6">
      <c r="A40" t="s">
        <v>46</v>
      </c>
      <c r="B40">
        <v>40</v>
      </c>
      <c r="C40">
        <v>36</v>
      </c>
      <c r="D40">
        <v>42</v>
      </c>
      <c r="E40" s="5" t="s">
        <v>47</v>
      </c>
      <c r="F40" s="5" t="s">
        <v>42</v>
      </c>
    </row>
    <row r="41" spans="1:6">
      <c r="A41" t="s">
        <v>48</v>
      </c>
      <c r="B41">
        <v>25</v>
      </c>
      <c r="C41">
        <v>24</v>
      </c>
      <c r="D41">
        <v>28</v>
      </c>
      <c r="E41" s="5" t="s">
        <v>44</v>
      </c>
      <c r="F41" s="5" t="s">
        <v>42</v>
      </c>
    </row>
    <row r="42" spans="1:6">
      <c r="A42" t="s">
        <v>49</v>
      </c>
      <c r="B42">
        <v>12</v>
      </c>
      <c r="C42">
        <v>10</v>
      </c>
      <c r="D42">
        <v>16</v>
      </c>
      <c r="E42" s="5">
        <v>1</v>
      </c>
      <c r="F42" s="5" t="s">
        <v>42</v>
      </c>
    </row>
    <row r="43" spans="1:6">
      <c r="A43" t="s">
        <v>50</v>
      </c>
      <c r="B43">
        <v>28</v>
      </c>
      <c r="C43">
        <v>26</v>
      </c>
      <c r="D43">
        <v>30</v>
      </c>
      <c r="E43" s="5">
        <v>2</v>
      </c>
      <c r="F43" s="5" t="s">
        <v>42</v>
      </c>
    </row>
    <row r="44" spans="1:6">
      <c r="A44" t="s">
        <v>51</v>
      </c>
      <c r="B44">
        <v>60</v>
      </c>
      <c r="C44">
        <v>55</v>
      </c>
      <c r="D44">
        <v>65</v>
      </c>
      <c r="E44" s="5">
        <v>22</v>
      </c>
      <c r="F44" s="5" t="s">
        <v>11</v>
      </c>
    </row>
    <row r="45" spans="1:6">
      <c r="A45" t="s">
        <v>52</v>
      </c>
      <c r="B45">
        <v>60</v>
      </c>
      <c r="C45">
        <v>55</v>
      </c>
      <c r="D45">
        <v>65</v>
      </c>
      <c r="E45" s="5">
        <v>22</v>
      </c>
      <c r="F45" s="5" t="s">
        <v>11</v>
      </c>
    </row>
    <row r="46" spans="1:6">
      <c r="A46" t="s">
        <v>53</v>
      </c>
      <c r="B46">
        <v>30</v>
      </c>
      <c r="C46">
        <v>28</v>
      </c>
      <c r="D46">
        <v>36</v>
      </c>
      <c r="E46" s="5">
        <v>16</v>
      </c>
      <c r="F46" s="5" t="s">
        <v>11</v>
      </c>
    </row>
    <row r="47" spans="1:6">
      <c r="A47" t="s">
        <v>54</v>
      </c>
      <c r="B47">
        <v>60</v>
      </c>
      <c r="C47">
        <v>54</v>
      </c>
      <c r="D47">
        <v>66</v>
      </c>
      <c r="E47" s="5">
        <v>6</v>
      </c>
      <c r="F47" s="5" t="s">
        <v>11</v>
      </c>
    </row>
    <row r="48" spans="1:6">
      <c r="A48" t="s">
        <v>55</v>
      </c>
      <c r="B48">
        <v>60</v>
      </c>
      <c r="C48">
        <v>54</v>
      </c>
      <c r="D48">
        <v>66</v>
      </c>
      <c r="E48" s="5">
        <v>6</v>
      </c>
      <c r="F48" s="5" t="s">
        <v>11</v>
      </c>
    </row>
    <row r="49" spans="1:6">
      <c r="A49" t="s">
        <v>56</v>
      </c>
      <c r="B49">
        <v>40</v>
      </c>
      <c r="C49">
        <v>36</v>
      </c>
      <c r="D49">
        <v>44</v>
      </c>
      <c r="E49" s="5">
        <v>4</v>
      </c>
      <c r="F49" s="5" t="s">
        <v>11</v>
      </c>
    </row>
    <row r="50" spans="1:6">
      <c r="A50" t="s">
        <v>38</v>
      </c>
      <c r="B50">
        <v>35</v>
      </c>
      <c r="C50">
        <v>32</v>
      </c>
      <c r="D50">
        <v>42</v>
      </c>
      <c r="E50" s="5">
        <v>6</v>
      </c>
      <c r="F50" s="5" t="s">
        <v>42</v>
      </c>
    </row>
    <row r="51" spans="1:6">
      <c r="A51" t="s">
        <v>40</v>
      </c>
      <c r="B51">
        <v>10</v>
      </c>
      <c r="C51" s="3">
        <v>8</v>
      </c>
      <c r="D51" s="3">
        <v>12</v>
      </c>
      <c r="E51" s="5">
        <v>4</v>
      </c>
      <c r="F51" s="5" t="s">
        <v>42</v>
      </c>
    </row>
    <row r="52" spans="1:6">
      <c r="B52" s="4">
        <f>SUM(B38:B51)</f>
        <v>520</v>
      </c>
      <c r="C52" s="4">
        <f>SUM(C38:C51)</f>
        <v>474</v>
      </c>
      <c r="D52" s="4">
        <f>SUM(D38:D51)</f>
        <v>578</v>
      </c>
    </row>
    <row r="55" spans="1:6">
      <c r="A55" t="s">
        <v>57</v>
      </c>
      <c r="B55">
        <f>B20+B34+B52</f>
        <v>1580</v>
      </c>
      <c r="C55">
        <f>C20+C34+C52</f>
        <v>1418</v>
      </c>
      <c r="D55">
        <f>D20+D34+D52</f>
        <v>1768</v>
      </c>
    </row>
    <row r="57" spans="1:6">
      <c r="A57" t="s">
        <v>58</v>
      </c>
      <c r="B57" s="2">
        <f>B55+3*174</f>
        <v>2102</v>
      </c>
      <c r="C57" s="2">
        <f>C55+3*174</f>
        <v>1940</v>
      </c>
      <c r="D57" s="2">
        <f>D55+3*174</f>
        <v>2290</v>
      </c>
    </row>
    <row r="60" spans="1:6">
      <c r="A60" s="2" t="s">
        <v>59</v>
      </c>
    </row>
    <row r="61" spans="1:6">
      <c r="A61" t="s">
        <v>8</v>
      </c>
      <c r="B61" t="s">
        <v>60</v>
      </c>
    </row>
    <row r="62" spans="1:6">
      <c r="A62" t="s">
        <v>29</v>
      </c>
      <c r="B62" t="s">
        <v>61</v>
      </c>
    </row>
    <row r="63" spans="1:6">
      <c r="A63" t="s">
        <v>42</v>
      </c>
      <c r="B63" t="s">
        <v>62</v>
      </c>
    </row>
    <row r="64" spans="1:6">
      <c r="A64" t="s">
        <v>11</v>
      </c>
      <c r="B64" t="s">
        <v>63</v>
      </c>
    </row>
    <row r="90" spans="3:4">
      <c r="C90" s="3"/>
      <c r="D90" s="3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5E51D56EA6484080938458382C037B" ma:contentTypeVersion="15" ma:contentTypeDescription="Ustvari nov dokument." ma:contentTypeScope="" ma:versionID="5c20f3d5b69404fc773481ef709f2d6c">
  <xsd:schema xmlns:xsd="http://www.w3.org/2001/XMLSchema" xmlns:xs="http://www.w3.org/2001/XMLSchema" xmlns:p="http://schemas.microsoft.com/office/2006/metadata/properties" xmlns:ns2="c4b24ea2-7baa-4b69-8095-b850be0a7a07" xmlns:ns3="4b3bd78b-d00c-42cd-bbfb-b236dd4dac4f" targetNamespace="http://schemas.microsoft.com/office/2006/metadata/properties" ma:root="true" ma:fieldsID="a010e55b415f6b4aaed545ca01efbe0f" ns2:_="" ns3:_="">
    <xsd:import namespace="c4b24ea2-7baa-4b69-8095-b850be0a7a07"/>
    <xsd:import namespace="4b3bd78b-d00c-42cd-bbfb-b236dd4da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24ea2-7baa-4b69-8095-b850be0a7a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Oznake slike" ma:readOnly="false" ma:fieldId="{5cf76f15-5ced-4ddc-b409-7134ff3c332f}" ma:taxonomyMulti="true" ma:sspId="314c371a-e1e1-4790-b7b3-e586cefac3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bd78b-d00c-42cd-bbfb-b236dd4dac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fb6433d-b338-4606-8d36-874027c253b0}" ma:internalName="TaxCatchAll" ma:showField="CatchAllData" ma:web="4b3bd78b-d00c-42cd-bbfb-b236dd4da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F4B40A-DC4C-494B-925C-2A755CD11F7E}"/>
</file>

<file path=customXml/itemProps2.xml><?xml version="1.0" encoding="utf-8"?>
<ds:datastoreItem xmlns:ds="http://schemas.openxmlformats.org/officeDocument/2006/customXml" ds:itemID="{281FCC56-1F7B-4716-8C7F-FEC5FE51CC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Uporabnik</dc:creator>
  <cp:keywords/>
  <dc:description/>
  <cp:lastModifiedBy>Mojca Vesenjak</cp:lastModifiedBy>
  <cp:revision/>
  <dcterms:created xsi:type="dcterms:W3CDTF">2024-08-16T07:21:35Z</dcterms:created>
  <dcterms:modified xsi:type="dcterms:W3CDTF">2024-11-07T12:47:47Z</dcterms:modified>
  <cp:category/>
  <cp:contentStatus/>
</cp:coreProperties>
</file>